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19" i="5"/>
  <c r="F19"/>
  <c r="E19"/>
  <c r="W53" i="3"/>
  <c r="E53"/>
  <c r="N53"/>
  <c r="L53"/>
  <c r="G16" i="5"/>
  <c r="F16"/>
  <c r="E16"/>
  <c r="W51" i="3"/>
  <c r="E51"/>
  <c r="N51"/>
  <c r="L51"/>
  <c r="G15" i="5"/>
  <c r="F15"/>
  <c r="E15"/>
  <c r="W49" i="3"/>
  <c r="E49"/>
  <c r="N49"/>
  <c r="L49"/>
  <c r="N48"/>
  <c r="L48"/>
  <c r="N46"/>
  <c r="L46"/>
  <c r="G14" i="5"/>
  <c r="F14"/>
  <c r="E14"/>
  <c r="W43" i="3"/>
  <c r="E43"/>
  <c r="N43"/>
  <c r="L43"/>
  <c r="N42"/>
  <c r="L42"/>
  <c r="N40"/>
  <c r="L40"/>
  <c r="N39"/>
  <c r="L39"/>
  <c r="N37"/>
  <c r="L37"/>
  <c r="N36"/>
  <c r="L36"/>
  <c r="N34"/>
  <c r="L34"/>
  <c r="N33"/>
  <c r="L33"/>
  <c r="N32"/>
  <c r="L32"/>
  <c r="N29"/>
  <c r="L29"/>
  <c r="G13" i="5"/>
  <c r="F13"/>
  <c r="E13"/>
  <c r="W26" i="3"/>
  <c r="E26"/>
  <c r="N26"/>
  <c r="L26"/>
  <c r="N25"/>
  <c r="L25"/>
  <c r="N24"/>
  <c r="L24"/>
  <c r="N23"/>
  <c r="L23"/>
  <c r="N21"/>
  <c r="L21"/>
  <c r="N20"/>
  <c r="L20"/>
  <c r="G12" i="5"/>
  <c r="F12"/>
  <c r="E12"/>
  <c r="W17" i="3"/>
  <c r="E17"/>
  <c r="N17"/>
  <c r="L17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<sst xmlns="http://schemas.openxmlformats.org/spreadsheetml/2006/main" count="471" uniqueCount="224">
  <si>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</si>
  <si>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</si>
  <si>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</si>
  <si>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</si>
  <si>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</si>
  <si>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</si>
  <si>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</si>
  <si>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</si>
  <si>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</si>
  <si>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</si>
  <si>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</si>
  <si>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</si>
  <si>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</si>
  <si>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</si>
  <si>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</si>
  <si>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</si>
  <si>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</si>
  <si>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</si>
  <si>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</si>
  <si>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</si>
  <si>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</si>
  <si>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</si>
  <si>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</si>
  <si>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</si>
  <si>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</si>
  <si>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</si>
  <si>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</si>
  <si>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</si>
  <si>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</si>
  <si>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</si>
  <si>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</si>
  <si>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</si>
  <si>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</si>
  <si>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</si>
  <si>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</si>
  <si>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</si>
  <si>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</si>
  <si>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</si>
  <si>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</si>
  <si>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</si>
  <si>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</si>
  <si>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</si>
  <si>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</si>
  <si>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</si>
  <si>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</si>
  <si>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</si>
  <si>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</si>
  <si>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</si>
  <si>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</si>
  <si>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</si>
  <si>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</si>
  <si>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</si>
  <si>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</si>
  <si>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</si>
  <si>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</si>
  <si>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</si>
  <si>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</si>
  <si>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</si>
  <si>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</si>
  <si>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</si>
  <si>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</si>
  <si>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</si>
  <si>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</si>
  <si>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</si>
  <si>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</si>
  <si>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</si>
  <si>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</si>
  <si>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</si>
  <si>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</si>
  <si>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</si>
  <si>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</si>
  <si>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</si>
  <si>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</si>
  <si>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</si>
  <si>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</si>
  <si>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</si>
  <si>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</si>
  <si>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</si>
  <si>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</si>
  <si>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</si>
  <si>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</si>
  <si>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</si>
  <si>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</si>
  <si>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</si>
  <si>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</si>
  <si>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</si>
  <si>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</si>
  <si>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</si>
  <si>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</si>
  <si>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</si>
  <si>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</si>
  <si>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</si>
  <si>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</si>
  <si>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</si>
  <si>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</si>
  <si>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</si>
  <si>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</si>
  <si>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</si>
  <si>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</si>
  <si>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</si>
  <si>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</si>
  <si>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</si>
  <si>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</si>
  <si>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</si>
  <si>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</si>
  <si>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</si>
  <si>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</si>
  <si>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</si>
  <si>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</si>
  <si>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</si>
  <si>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</si>
  <si>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</si>
  <si>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</si>
  <si>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</si>
  <si>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</si>
  <si>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</si>
  <si>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</si>
  <si>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18 Objekt HP pre autobusy</t>
  </si>
  <si>
    <t>Časť :vybavovacie bunky 2 ks 1900x1200 výšky 3000mm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</si>
  <si>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</si>
  <si>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</si>
  <si>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</si>
  <si>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18 Objekt HP pre autobusy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</si>
  <si>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</si>
  <si>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</si>
  <si>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</si>
  <si>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</si>
  <si>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</si>
  <si>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</si>
  <si>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</si>
  <si>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</si>
  <si>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</si>
  <si>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</si>
  <si>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</si>
  <si>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</si>
  <si>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</si>
  <si>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</si>
  <si>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</si>
  <si>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</si>
  <si>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</si>
  <si>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PSV</t>
  </si>
  <si>
    <t>762 - Konštrukcie tesárske</t>
  </si>
  <si>
    <t>762</t>
  </si>
  <si>
    <t>762421014</t>
  </si>
  <si>
    <t>Obloženie stropu z dosiek OSB skrutk. na zraz hr. dosky 18 mm</t>
  </si>
  <si>
    <t>m2</t>
  </si>
  <si>
    <t xml:space="preserve">                    </t>
  </si>
  <si>
    <t>I</t>
  </si>
  <si>
    <t>76242-1014</t>
  </si>
  <si>
    <t xml:space="preserve">  .  .  </t>
  </si>
  <si>
    <t>IK</t>
  </si>
  <si>
    <t>S</t>
  </si>
  <si>
    <t>1,9*1,2*2 =   4,560</t>
  </si>
  <si>
    <t>MAT</t>
  </si>
  <si>
    <t>607262860</t>
  </si>
  <si>
    <t>Doska OSB 3 Superfinish  2500x1250x18mm</t>
  </si>
  <si>
    <t>IZ</t>
  </si>
  <si>
    <t xml:space="preserve">762 - Konštrukcie tesárske  spolu: </t>
  </si>
  <si>
    <t>766 - Konštrukcie stolárske</t>
  </si>
  <si>
    <t>766</t>
  </si>
  <si>
    <t>76681321410</t>
  </si>
  <si>
    <t>Montáž korpusu pod kamenné dosky  700x4000 výšky 700mm</t>
  </si>
  <si>
    <t>kus</t>
  </si>
  <si>
    <t>76681-321410</t>
  </si>
  <si>
    <t>45.42.13</t>
  </si>
  <si>
    <t>58389251510</t>
  </si>
  <si>
    <t>syntetický kameň - atyp  700x4000mm  hr. 30mm</t>
  </si>
  <si>
    <t>0,7*4 =   2,800</t>
  </si>
  <si>
    <t>6072C0254101</t>
  </si>
  <si>
    <t>Doska MDF 12mm lamino</t>
  </si>
  <si>
    <t>76682512201</t>
  </si>
  <si>
    <t>Montáž pultov -  dosky  + kotvenie</t>
  </si>
  <si>
    <t>76682-512201</t>
  </si>
  <si>
    <t>61518450003</t>
  </si>
  <si>
    <t>atyp. pult doska   1,2x0,7m2</t>
  </si>
  <si>
    <t>36.12.12</t>
  </si>
  <si>
    <t xml:space="preserve">766 - Konštrukcie stolárske  spolu: </t>
  </si>
  <si>
    <t>767 - Konštrukcie doplnk. kovové stavebné</t>
  </si>
  <si>
    <t>767</t>
  </si>
  <si>
    <t>767421111</t>
  </si>
  <si>
    <t>Montáž opláštenia na konštrukciu, výšky do 15 m</t>
  </si>
  <si>
    <t>76742-1111</t>
  </si>
  <si>
    <t>45.42.12</t>
  </si>
  <si>
    <t>3*(1,2*4+1,9*4)-0,8*1,97*2 =   34,048</t>
  </si>
  <si>
    <t>1,2*(1,9*4+1,2*4)-0,8*0,9*2 =   13,440</t>
  </si>
  <si>
    <t>13766610010</t>
  </si>
  <si>
    <t>Plech nerezový  1mm  (7,9 kg/m2) - atyp. kusy</t>
  </si>
  <si>
    <t>27.10.71</t>
  </si>
  <si>
    <t>6072C025410</t>
  </si>
  <si>
    <t>Doska MDF 10mm lamino</t>
  </si>
  <si>
    <t>5530A260903</t>
  </si>
  <si>
    <t>hliník.dvere 800x2000 trojsklo , polep protisl. foliou, zrkadl. efekt</t>
  </si>
  <si>
    <t>2 =   2,000</t>
  </si>
  <si>
    <t>55340742001</t>
  </si>
  <si>
    <t>bezpečn. okno z bezp. skla 10mm 1155x1150mm s otvorom</t>
  </si>
  <si>
    <t>28.12.10</t>
  </si>
  <si>
    <t>55340742004</t>
  </si>
  <si>
    <t>podlaha bunky - nosná časť + plech 1mm + OSB 2x25mm+ kotvenie + mtz</t>
  </si>
  <si>
    <t>1,2*1,9*2 =   4,560</t>
  </si>
  <si>
    <t>767644110</t>
  </si>
  <si>
    <t>Montáž dverí, otvár. jednokríd.</t>
  </si>
  <si>
    <t>76764-4110</t>
  </si>
  <si>
    <t>45.42.11</t>
  </si>
  <si>
    <t>767995105</t>
  </si>
  <si>
    <t>Montáž atypických stavebných doplnk. konštrukcií do 100 kg</t>
  </si>
  <si>
    <t>kg</t>
  </si>
  <si>
    <t>76799-5105</t>
  </si>
  <si>
    <t>86*2 =   172,000</t>
  </si>
  <si>
    <t>553000020</t>
  </si>
  <si>
    <t>Oceľové konštrukcie žiaropozink. úprava</t>
  </si>
  <si>
    <t>28.11.23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</si>
  <si>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</si>
  <si>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</si>
  <si>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</si>
  <si>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</si>
  <si>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 do tmelu</t>
  </si>
  <si>
    <t>77157-5107</t>
  </si>
  <si>
    <t>45.43.12</t>
  </si>
  <si>
    <t>597631600</t>
  </si>
  <si>
    <t>Dlaž. ker. protišmyk.</t>
  </si>
  <si>
    <t>26.30.10</t>
  </si>
  <si>
    <t xml:space="preserve">771 - Podlahy z dlaždíc  keramických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</si>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</sst>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3"/>
  <sheetViews>
    <sheetView showGridLines="0" tabSelected="1" workbookViewId="0">
      <pane xSplit="4" ySplit="10" topLeftCell="E32" activePane="bottomRight" state="frozen"/>
      <selection pane="topRight"/>
      <selection pane="bottomLeft"/>
      <selection pane="bottomRight" activeCell="I53" sqref="I5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 t="s">
        <v>118</v>
      </c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119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136</v>
      </c>
      <c r="AK9" s="71" t="s">
        <v>138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137</v>
      </c>
      <c r="AK10" s="71" t="s">
        <v>139</v>
      </c>
    </row>
    <row r="12" spans="1:37">
      <c r="B12" s="128" t="s">
        <v>140</v>
      </c>
    </row>
    <row r="13" spans="1:37">
      <c r="B13" s="82" t="s">
        <v>141</v>
      </c>
    </row>
    <row r="14" spans="1:37">
      <c r="A14" s="80">
        <v>1</v>
      </c>
      <c r="B14" s="81" t="s">
        <v>142</v>
      </c>
      <c r="C14" s="82" t="s">
        <v>143</v>
      </c>
      <c r="D14" s="83" t="s">
        <v>144</v>
      </c>
      <c r="E14" s="84">
        <v>4.5599999999999996</v>
      </c>
      <c r="F14" s="85" t="s">
        <v>145</v>
      </c>
      <c r="K14" s="87">
        <v>1.8000000000000001E-4</v>
      </c>
      <c r="L14" s="87">
        <f>E14*K14</f>
        <v>8.208E-4</v>
      </c>
      <c r="N14" s="84">
        <f>E14*M14</f>
        <v>0</v>
      </c>
      <c r="O14" s="85">
        <v>23</v>
      </c>
      <c r="P14" s="85" t="s">
        <v>146</v>
      </c>
      <c r="V14" s="88" t="s">
        <v>147</v>
      </c>
      <c r="W14" s="84">
        <v>1.3220000000000001</v>
      </c>
      <c r="X14" s="129" t="s">
        <v>148</v>
      </c>
      <c r="Y14" s="129" t="s">
        <v>143</v>
      </c>
      <c r="Z14" s="82" t="s">
        <v>149</v>
      </c>
      <c r="AB14" s="85" t="s">
        <v>83</v>
      </c>
      <c r="AJ14" s="71" t="s">
        <v>150</v>
      </c>
      <c r="AK14" s="71" t="s">
        <v>151</v>
      </c>
    </row>
    <row r="15" spans="1:37">
      <c r="D15" s="130" t="s">
        <v>152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153</v>
      </c>
      <c r="C16" s="82" t="s">
        <v>154</v>
      </c>
      <c r="D16" s="83" t="s">
        <v>155</v>
      </c>
      <c r="E16" s="84">
        <v>4.5599999999999996</v>
      </c>
      <c r="F16" s="85" t="s">
        <v>145</v>
      </c>
      <c r="K16" s="87">
        <v>7.92E-3</v>
      </c>
      <c r="L16" s="87">
        <f>E16*K16</f>
        <v>3.61152E-2</v>
      </c>
      <c r="N16" s="84">
        <f>E16*M16</f>
        <v>0</v>
      </c>
      <c r="O16" s="85">
        <v>23</v>
      </c>
      <c r="P16" s="85" t="s">
        <v>146</v>
      </c>
      <c r="V16" s="88" t="s">
        <v>100</v>
      </c>
      <c r="X16" s="129" t="s">
        <v>154</v>
      </c>
      <c r="Y16" s="129" t="s">
        <v>154</v>
      </c>
      <c r="Z16" s="82" t="s">
        <v>149</v>
      </c>
      <c r="AA16" s="82" t="s">
        <v>146</v>
      </c>
      <c r="AB16" s="85">
        <v>2</v>
      </c>
      <c r="AJ16" s="71" t="s">
        <v>156</v>
      </c>
      <c r="AK16" s="71" t="s">
        <v>151</v>
      </c>
    </row>
    <row r="17" spans="1:37">
      <c r="D17" s="137" t="s">
        <v>157</v>
      </c>
      <c r="E17" s="138">
        <f>J17</f>
        <v>0</v>
      </c>
      <c r="H17" s="138"/>
      <c r="I17" s="138"/>
      <c r="J17" s="138"/>
      <c r="L17" s="139">
        <f>SUM(L12:L16)</f>
        <v>3.6935999999999997E-2</v>
      </c>
      <c r="N17" s="140">
        <f>SUM(N12:N16)</f>
        <v>0</v>
      </c>
      <c r="W17" s="84">
        <f>SUM(W12:W16)</f>
        <v>1.3220000000000001</v>
      </c>
    </row>
    <row r="19" spans="1:37">
      <c r="B19" s="82" t="s">
        <v>158</v>
      </c>
    </row>
    <row r="20" spans="1:37">
      <c r="A20" s="80">
        <v>3</v>
      </c>
      <c r="B20" s="81" t="s">
        <v>159</v>
      </c>
      <c r="C20" s="82" t="s">
        <v>160</v>
      </c>
      <c r="D20" s="83" t="s">
        <v>161</v>
      </c>
      <c r="E20" s="84">
        <v>1</v>
      </c>
      <c r="F20" s="85" t="s">
        <v>162</v>
      </c>
      <c r="L20" s="87">
        <f>E20*K20</f>
        <v>0</v>
      </c>
      <c r="N20" s="84">
        <f>E20*M20</f>
        <v>0</v>
      </c>
      <c r="O20" s="85">
        <v>23</v>
      </c>
      <c r="P20" s="85" t="s">
        <v>146</v>
      </c>
      <c r="V20" s="88" t="s">
        <v>147</v>
      </c>
      <c r="W20" s="84">
        <v>5.81</v>
      </c>
      <c r="X20" s="129" t="s">
        <v>163</v>
      </c>
      <c r="Y20" s="129" t="s">
        <v>160</v>
      </c>
      <c r="Z20" s="82" t="s">
        <v>164</v>
      </c>
      <c r="AB20" s="85">
        <v>7</v>
      </c>
      <c r="AJ20" s="71" t="s">
        <v>150</v>
      </c>
      <c r="AK20" s="71" t="s">
        <v>151</v>
      </c>
    </row>
    <row r="21" spans="1:37">
      <c r="A21" s="80">
        <v>4</v>
      </c>
      <c r="B21" s="81" t="s">
        <v>153</v>
      </c>
      <c r="C21" s="82" t="s">
        <v>165</v>
      </c>
      <c r="D21" s="83" t="s">
        <v>166</v>
      </c>
      <c r="E21" s="84">
        <v>2.8</v>
      </c>
      <c r="F21" s="85" t="s">
        <v>145</v>
      </c>
      <c r="L21" s="87">
        <f>E21*K21</f>
        <v>0</v>
      </c>
      <c r="N21" s="84">
        <f>E21*M21</f>
        <v>0</v>
      </c>
      <c r="O21" s="85">
        <v>23</v>
      </c>
      <c r="P21" s="85" t="s">
        <v>146</v>
      </c>
      <c r="V21" s="88" t="s">
        <v>100</v>
      </c>
      <c r="X21" s="129" t="s">
        <v>165</v>
      </c>
      <c r="Y21" s="129" t="s">
        <v>165</v>
      </c>
      <c r="Z21" s="82" t="s">
        <v>149</v>
      </c>
      <c r="AA21" s="82" t="s">
        <v>146</v>
      </c>
      <c r="AB21" s="85">
        <v>8</v>
      </c>
      <c r="AJ21" s="71" t="s">
        <v>156</v>
      </c>
      <c r="AK21" s="71" t="s">
        <v>151</v>
      </c>
    </row>
    <row r="22" spans="1:37">
      <c r="D22" s="130" t="s">
        <v>167</v>
      </c>
      <c r="E22" s="131"/>
      <c r="F22" s="132"/>
      <c r="G22" s="133"/>
      <c r="H22" s="133"/>
      <c r="I22" s="133"/>
      <c r="J22" s="133"/>
      <c r="K22" s="134"/>
      <c r="L22" s="134"/>
      <c r="M22" s="131"/>
      <c r="N22" s="131"/>
      <c r="O22" s="132"/>
      <c r="P22" s="132"/>
      <c r="Q22" s="131"/>
      <c r="R22" s="131"/>
      <c r="S22" s="131"/>
      <c r="T22" s="135"/>
      <c r="U22" s="135"/>
      <c r="V22" s="135" t="s">
        <v>0</v>
      </c>
      <c r="W22" s="131"/>
      <c r="X22" s="136"/>
    </row>
    <row r="23" spans="1:37">
      <c r="A23" s="80">
        <v>5</v>
      </c>
      <c r="B23" s="81" t="s">
        <v>153</v>
      </c>
      <c r="C23" s="82" t="s">
        <v>168</v>
      </c>
      <c r="D23" s="83" t="s">
        <v>169</v>
      </c>
      <c r="E23" s="84">
        <v>9.4</v>
      </c>
      <c r="F23" s="85" t="s">
        <v>145</v>
      </c>
      <c r="L23" s="87">
        <f>E23*K23</f>
        <v>0</v>
      </c>
      <c r="N23" s="84">
        <f>E23*M23</f>
        <v>0</v>
      </c>
      <c r="O23" s="85">
        <v>23</v>
      </c>
      <c r="P23" s="85" t="s">
        <v>146</v>
      </c>
      <c r="V23" s="88" t="s">
        <v>100</v>
      </c>
      <c r="X23" s="129" t="s">
        <v>168</v>
      </c>
      <c r="Y23" s="129" t="s">
        <v>168</v>
      </c>
      <c r="Z23" s="82" t="s">
        <v>149</v>
      </c>
      <c r="AA23" s="82" t="s">
        <v>146</v>
      </c>
      <c r="AB23" s="85">
        <v>8</v>
      </c>
      <c r="AJ23" s="71" t="s">
        <v>156</v>
      </c>
      <c r="AK23" s="71" t="s">
        <v>151</v>
      </c>
    </row>
    <row r="24" spans="1:37">
      <c r="A24" s="80">
        <v>6</v>
      </c>
      <c r="B24" s="81" t="s">
        <v>159</v>
      </c>
      <c r="C24" s="82" t="s">
        <v>170</v>
      </c>
      <c r="D24" s="83" t="s">
        <v>171</v>
      </c>
      <c r="E24" s="84">
        <v>2</v>
      </c>
      <c r="F24" s="85" t="s">
        <v>162</v>
      </c>
      <c r="L24" s="87">
        <f>E24*K24</f>
        <v>0</v>
      </c>
      <c r="N24" s="84">
        <f>E24*M24</f>
        <v>0</v>
      </c>
      <c r="O24" s="85">
        <v>23</v>
      </c>
      <c r="P24" s="85" t="s">
        <v>146</v>
      </c>
      <c r="V24" s="88" t="s">
        <v>147</v>
      </c>
      <c r="W24" s="84">
        <v>4.7919999999999998</v>
      </c>
      <c r="X24" s="129" t="s">
        <v>172</v>
      </c>
      <c r="Y24" s="129" t="s">
        <v>170</v>
      </c>
      <c r="Z24" s="82" t="s">
        <v>164</v>
      </c>
      <c r="AB24" s="85">
        <v>7</v>
      </c>
      <c r="AJ24" s="71" t="s">
        <v>150</v>
      </c>
      <c r="AK24" s="71" t="s">
        <v>151</v>
      </c>
    </row>
    <row r="25" spans="1:37">
      <c r="A25" s="80">
        <v>7</v>
      </c>
      <c r="B25" s="81" t="s">
        <v>153</v>
      </c>
      <c r="C25" s="82" t="s">
        <v>173</v>
      </c>
      <c r="D25" s="83" t="s">
        <v>174</v>
      </c>
      <c r="E25" s="84">
        <v>2</v>
      </c>
      <c r="F25" s="85" t="s">
        <v>162</v>
      </c>
      <c r="K25" s="87">
        <v>0.13969999999999999</v>
      </c>
      <c r="L25" s="87">
        <f>E25*K25</f>
        <v>0.27939999999999998</v>
      </c>
      <c r="N25" s="84">
        <f>E25*M25</f>
        <v>0</v>
      </c>
      <c r="O25" s="85">
        <v>23</v>
      </c>
      <c r="P25" s="85" t="s">
        <v>146</v>
      </c>
      <c r="V25" s="88" t="s">
        <v>100</v>
      </c>
      <c r="X25" s="129" t="s">
        <v>173</v>
      </c>
      <c r="Y25" s="129" t="s">
        <v>173</v>
      </c>
      <c r="Z25" s="82" t="s">
        <v>175</v>
      </c>
      <c r="AA25" s="82" t="s">
        <v>146</v>
      </c>
      <c r="AB25" s="85">
        <v>8</v>
      </c>
      <c r="AJ25" s="71" t="s">
        <v>156</v>
      </c>
      <c r="AK25" s="71" t="s">
        <v>151</v>
      </c>
    </row>
    <row r="26" spans="1:37">
      <c r="D26" s="137" t="s">
        <v>176</v>
      </c>
      <c r="E26" s="138">
        <f>J26</f>
        <v>0</v>
      </c>
      <c r="H26" s="138"/>
      <c r="I26" s="138"/>
      <c r="J26" s="138"/>
      <c r="L26" s="139">
        <f>SUM(L19:L25)</f>
        <v>0.27939999999999998</v>
      </c>
      <c r="N26" s="140">
        <f>SUM(N19:N25)</f>
        <v>0</v>
      </c>
      <c r="W26" s="84">
        <f>SUM(W19:W25)</f>
        <v>10.602</v>
      </c>
    </row>
    <row r="28" spans="1:37">
      <c r="B28" s="82" t="s">
        <v>177</v>
      </c>
    </row>
    <row r="29" spans="1:37">
      <c r="A29" s="80">
        <v>8</v>
      </c>
      <c r="B29" s="81" t="s">
        <v>178</v>
      </c>
      <c r="C29" s="82" t="s">
        <v>179</v>
      </c>
      <c r="D29" s="83" t="s">
        <v>180</v>
      </c>
      <c r="E29" s="84">
        <v>47.488</v>
      </c>
      <c r="F29" s="85" t="s">
        <v>145</v>
      </c>
      <c r="K29" s="87">
        <v>1.1E-4</v>
      </c>
      <c r="L29" s="87">
        <f>E29*K29</f>
        <v>5.2236800000000005E-3</v>
      </c>
      <c r="N29" s="84">
        <f>E29*M29</f>
        <v>0</v>
      </c>
      <c r="O29" s="85">
        <v>23</v>
      </c>
      <c r="P29" s="85" t="s">
        <v>146</v>
      </c>
      <c r="V29" s="88" t="s">
        <v>147</v>
      </c>
      <c r="W29" s="84">
        <v>35.616</v>
      </c>
      <c r="X29" s="129" t="s">
        <v>181</v>
      </c>
      <c r="Y29" s="129" t="s">
        <v>179</v>
      </c>
      <c r="Z29" s="82" t="s">
        <v>182</v>
      </c>
      <c r="AB29" s="85">
        <v>1</v>
      </c>
      <c r="AJ29" s="71" t="s">
        <v>150</v>
      </c>
      <c r="AK29" s="71" t="s">
        <v>151</v>
      </c>
    </row>
    <row r="30" spans="1:37">
      <c r="D30" s="130" t="s">
        <v>183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1"/>
      <c r="X30" s="136"/>
    </row>
    <row r="31" spans="1:37">
      <c r="D31" s="130" t="s">
        <v>184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A32" s="80">
        <v>9</v>
      </c>
      <c r="B32" s="81" t="s">
        <v>153</v>
      </c>
      <c r="C32" s="82" t="s">
        <v>185</v>
      </c>
      <c r="D32" s="83" t="s">
        <v>186</v>
      </c>
      <c r="E32" s="84">
        <v>37.200000000000003</v>
      </c>
      <c r="F32" s="85" t="s">
        <v>145</v>
      </c>
      <c r="K32" s="87">
        <v>7.9000000000000008E-3</v>
      </c>
      <c r="L32" s="87">
        <f>E32*K32</f>
        <v>0.29388000000000003</v>
      </c>
      <c r="N32" s="84">
        <f>E32*M32</f>
        <v>0</v>
      </c>
      <c r="O32" s="85">
        <v>23</v>
      </c>
      <c r="P32" s="85" t="s">
        <v>146</v>
      </c>
      <c r="V32" s="88" t="s">
        <v>100</v>
      </c>
      <c r="X32" s="129" t="s">
        <v>185</v>
      </c>
      <c r="Y32" s="129" t="s">
        <v>185</v>
      </c>
      <c r="Z32" s="82" t="s">
        <v>187</v>
      </c>
      <c r="AA32" s="82" t="s">
        <v>146</v>
      </c>
      <c r="AB32" s="85">
        <v>2</v>
      </c>
      <c r="AJ32" s="71" t="s">
        <v>156</v>
      </c>
      <c r="AK32" s="71" t="s">
        <v>151</v>
      </c>
    </row>
    <row r="33" spans="1:37">
      <c r="A33" s="80">
        <v>10</v>
      </c>
      <c r="B33" s="81" t="s">
        <v>153</v>
      </c>
      <c r="C33" s="82" t="s">
        <v>188</v>
      </c>
      <c r="D33" s="83" t="s">
        <v>189</v>
      </c>
      <c r="E33" s="84">
        <v>37.200000000000003</v>
      </c>
      <c r="F33" s="85" t="s">
        <v>145</v>
      </c>
      <c r="L33" s="87">
        <f>E33*K33</f>
        <v>0</v>
      </c>
      <c r="N33" s="84">
        <f>E33*M33</f>
        <v>0</v>
      </c>
      <c r="O33" s="85">
        <v>23</v>
      </c>
      <c r="P33" s="85" t="s">
        <v>146</v>
      </c>
      <c r="V33" s="88" t="s">
        <v>100</v>
      </c>
      <c r="X33" s="129" t="s">
        <v>188</v>
      </c>
      <c r="Y33" s="129" t="s">
        <v>188</v>
      </c>
      <c r="Z33" s="82" t="s">
        <v>149</v>
      </c>
      <c r="AA33" s="82" t="s">
        <v>146</v>
      </c>
      <c r="AB33" s="85">
        <v>8</v>
      </c>
      <c r="AJ33" s="71" t="s">
        <v>156</v>
      </c>
      <c r="AK33" s="71" t="s">
        <v>151</v>
      </c>
    </row>
    <row r="34" spans="1:37">
      <c r="A34" s="80">
        <v>11</v>
      </c>
      <c r="B34" s="81" t="s">
        <v>153</v>
      </c>
      <c r="C34" s="82" t="s">
        <v>190</v>
      </c>
      <c r="D34" s="142" t="s">
        <v>191</v>
      </c>
      <c r="E34" s="143">
        <v>2</v>
      </c>
      <c r="F34" s="85" t="s">
        <v>162</v>
      </c>
      <c r="L34" s="87">
        <f>E34*K34</f>
        <v>0</v>
      </c>
      <c r="N34" s="84">
        <f>E34*M34</f>
        <v>0</v>
      </c>
      <c r="O34" s="85">
        <v>23</v>
      </c>
      <c r="P34" s="85" t="s">
        <v>146</v>
      </c>
      <c r="V34" s="88" t="s">
        <v>100</v>
      </c>
      <c r="X34" s="129" t="s">
        <v>190</v>
      </c>
      <c r="Y34" s="129" t="s">
        <v>190</v>
      </c>
      <c r="Z34" s="82" t="s">
        <v>149</v>
      </c>
      <c r="AA34" s="82" t="s">
        <v>146</v>
      </c>
      <c r="AB34" s="85">
        <v>8</v>
      </c>
      <c r="AJ34" s="71" t="s">
        <v>156</v>
      </c>
      <c r="AK34" s="71" t="s">
        <v>151</v>
      </c>
    </row>
    <row r="35" spans="1:37">
      <c r="D35" s="130" t="s">
        <v>192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A36" s="80">
        <v>12</v>
      </c>
      <c r="B36" s="81" t="s">
        <v>153</v>
      </c>
      <c r="C36" s="82" t="s">
        <v>193</v>
      </c>
      <c r="D36" s="83" t="s">
        <v>194</v>
      </c>
      <c r="E36" s="84">
        <v>2</v>
      </c>
      <c r="F36" s="85" t="s">
        <v>162</v>
      </c>
      <c r="K36" s="87">
        <v>0.14749999999999999</v>
      </c>
      <c r="L36" s="87">
        <f>E36*K36</f>
        <v>0.29499999999999998</v>
      </c>
      <c r="N36" s="84">
        <f>E36*M36</f>
        <v>0</v>
      </c>
      <c r="O36" s="85">
        <v>23</v>
      </c>
      <c r="P36" s="85" t="s">
        <v>146</v>
      </c>
      <c r="V36" s="88" t="s">
        <v>100</v>
      </c>
      <c r="X36" s="129" t="s">
        <v>193</v>
      </c>
      <c r="Y36" s="129" t="s">
        <v>193</v>
      </c>
      <c r="Z36" s="82" t="s">
        <v>195</v>
      </c>
      <c r="AA36" s="82" t="s">
        <v>146</v>
      </c>
      <c r="AB36" s="85">
        <v>8</v>
      </c>
      <c r="AJ36" s="71" t="s">
        <v>156</v>
      </c>
      <c r="AK36" s="71" t="s">
        <v>151</v>
      </c>
    </row>
    <row r="37" spans="1:37" ht="25.5">
      <c r="A37" s="80">
        <v>13</v>
      </c>
      <c r="B37" s="81" t="s">
        <v>153</v>
      </c>
      <c r="C37" s="82" t="s">
        <v>196</v>
      </c>
      <c r="D37" s="83" t="s">
        <v>197</v>
      </c>
      <c r="E37" s="84">
        <v>4.5599999999999996</v>
      </c>
      <c r="F37" s="85" t="s">
        <v>145</v>
      </c>
      <c r="K37" s="87">
        <v>0.14749999999999999</v>
      </c>
      <c r="L37" s="87">
        <f>E37*K37</f>
        <v>0.67259999999999986</v>
      </c>
      <c r="N37" s="84">
        <f>E37*M37</f>
        <v>0</v>
      </c>
      <c r="O37" s="85">
        <v>23</v>
      </c>
      <c r="P37" s="85" t="s">
        <v>146</v>
      </c>
      <c r="V37" s="88" t="s">
        <v>100</v>
      </c>
      <c r="X37" s="129" t="s">
        <v>196</v>
      </c>
      <c r="Y37" s="129" t="s">
        <v>196</v>
      </c>
      <c r="Z37" s="82" t="s">
        <v>195</v>
      </c>
      <c r="AA37" s="82" t="s">
        <v>146</v>
      </c>
      <c r="AB37" s="85">
        <v>8</v>
      </c>
      <c r="AJ37" s="71" t="s">
        <v>156</v>
      </c>
      <c r="AK37" s="71" t="s">
        <v>151</v>
      </c>
    </row>
    <row r="38" spans="1:37">
      <c r="D38" s="130" t="s">
        <v>198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1"/>
      <c r="X38" s="136"/>
    </row>
    <row r="39" spans="1:37">
      <c r="A39" s="80">
        <v>14</v>
      </c>
      <c r="B39" s="81" t="s">
        <v>178</v>
      </c>
      <c r="C39" s="82" t="s">
        <v>199</v>
      </c>
      <c r="D39" s="142" t="s">
        <v>200</v>
      </c>
      <c r="E39" s="143">
        <v>2</v>
      </c>
      <c r="F39" s="85" t="s">
        <v>162</v>
      </c>
      <c r="K39" s="87">
        <v>1.3999999999999999E-4</v>
      </c>
      <c r="L39" s="87">
        <f>E39*K39</f>
        <v>2.7999999999999998E-4</v>
      </c>
      <c r="N39" s="84">
        <f>E39*M39</f>
        <v>0</v>
      </c>
      <c r="O39" s="85">
        <v>23</v>
      </c>
      <c r="P39" s="85" t="s">
        <v>146</v>
      </c>
      <c r="V39" s="88" t="s">
        <v>147</v>
      </c>
      <c r="W39" s="84">
        <v>2.5299999999999998</v>
      </c>
      <c r="X39" s="129" t="s">
        <v>201</v>
      </c>
      <c r="Y39" s="129" t="s">
        <v>199</v>
      </c>
      <c r="Z39" s="82" t="s">
        <v>202</v>
      </c>
      <c r="AB39" s="85">
        <v>1</v>
      </c>
      <c r="AJ39" s="71" t="s">
        <v>150</v>
      </c>
      <c r="AK39" s="71" t="s">
        <v>151</v>
      </c>
    </row>
    <row r="40" spans="1:37">
      <c r="A40" s="80">
        <v>15</v>
      </c>
      <c r="B40" s="81" t="s">
        <v>178</v>
      </c>
      <c r="C40" s="82" t="s">
        <v>203</v>
      </c>
      <c r="D40" s="83" t="s">
        <v>204</v>
      </c>
      <c r="E40" s="84">
        <v>172</v>
      </c>
      <c r="F40" s="85" t="s">
        <v>205</v>
      </c>
      <c r="K40" s="87">
        <v>5.0000000000000002E-5</v>
      </c>
      <c r="L40" s="87">
        <f>E40*K40</f>
        <v>8.6E-3</v>
      </c>
      <c r="N40" s="84">
        <f>E40*M40</f>
        <v>0</v>
      </c>
      <c r="O40" s="85">
        <v>23</v>
      </c>
      <c r="P40" s="85" t="s">
        <v>146</v>
      </c>
      <c r="V40" s="88" t="s">
        <v>147</v>
      </c>
      <c r="W40" s="84">
        <v>11.007999999999999</v>
      </c>
      <c r="X40" s="129" t="s">
        <v>206</v>
      </c>
      <c r="Y40" s="129" t="s">
        <v>203</v>
      </c>
      <c r="Z40" s="82" t="s">
        <v>182</v>
      </c>
      <c r="AB40" s="85" t="s">
        <v>83</v>
      </c>
      <c r="AJ40" s="71" t="s">
        <v>150</v>
      </c>
      <c r="AK40" s="71" t="s">
        <v>151</v>
      </c>
    </row>
    <row r="41" spans="1:37">
      <c r="D41" s="130" t="s">
        <v>207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A42" s="80">
        <v>16</v>
      </c>
      <c r="B42" s="81" t="s">
        <v>153</v>
      </c>
      <c r="C42" s="82" t="s">
        <v>208</v>
      </c>
      <c r="D42" s="83" t="s">
        <v>209</v>
      </c>
      <c r="E42" s="84">
        <v>172</v>
      </c>
      <c r="F42" s="85" t="s">
        <v>205</v>
      </c>
      <c r="K42" s="87">
        <v>1E-3</v>
      </c>
      <c r="L42" s="87">
        <f>E42*K42</f>
        <v>0.17200000000000001</v>
      </c>
      <c r="N42" s="84">
        <f>E42*M42</f>
        <v>0</v>
      </c>
      <c r="O42" s="85">
        <v>23</v>
      </c>
      <c r="P42" s="85" t="s">
        <v>146</v>
      </c>
      <c r="V42" s="88" t="s">
        <v>100</v>
      </c>
      <c r="X42" s="129" t="s">
        <v>208</v>
      </c>
      <c r="Y42" s="129" t="s">
        <v>208</v>
      </c>
      <c r="Z42" s="82" t="s">
        <v>210</v>
      </c>
      <c r="AA42" s="82" t="s">
        <v>146</v>
      </c>
      <c r="AB42" s="85">
        <v>8</v>
      </c>
      <c r="AJ42" s="71" t="s">
        <v>156</v>
      </c>
      <c r="AK42" s="71" t="s">
        <v>151</v>
      </c>
    </row>
    <row r="43" spans="1:37">
      <c r="D43" s="137" t="s">
        <v>211</v>
      </c>
      <c r="E43" s="138">
        <f>J43</f>
        <v>0</v>
      </c>
      <c r="H43" s="138"/>
      <c r="I43" s="138"/>
      <c r="J43" s="138"/>
      <c r="L43" s="139">
        <f>SUM(L28:L42)</f>
        <v>1.4475836799999999</v>
      </c>
      <c r="N43" s="140">
        <f>SUM(N28:N42)</f>
        <v>0</v>
      </c>
      <c r="W43" s="84">
        <f>SUM(W28:W42)</f>
        <v>49.153999999999996</v>
      </c>
    </row>
    <row r="45" spans="1:37">
      <c r="B45" s="82" t="s">
        <v>212</v>
      </c>
    </row>
    <row r="46" spans="1:37">
      <c r="A46" s="80">
        <v>17</v>
      </c>
      <c r="B46" s="81" t="s">
        <v>213</v>
      </c>
      <c r="C46" s="82" t="s">
        <v>214</v>
      </c>
      <c r="D46" s="83" t="s">
        <v>215</v>
      </c>
      <c r="E46" s="84">
        <v>4.5599999999999996</v>
      </c>
      <c r="F46" s="85" t="s">
        <v>145</v>
      </c>
      <c r="K46" s="87">
        <v>4.9100000000000003E-3</v>
      </c>
      <c r="L46" s="87">
        <f>E46*K46</f>
        <v>2.2389599999999999E-2</v>
      </c>
      <c r="N46" s="84">
        <f>E46*M46</f>
        <v>0</v>
      </c>
      <c r="O46" s="85">
        <v>23</v>
      </c>
      <c r="P46" s="85" t="s">
        <v>146</v>
      </c>
      <c r="V46" s="88" t="s">
        <v>147</v>
      </c>
      <c r="W46" s="84">
        <v>3.32</v>
      </c>
      <c r="X46" s="129" t="s">
        <v>216</v>
      </c>
      <c r="Y46" s="129" t="s">
        <v>214</v>
      </c>
      <c r="Z46" s="82" t="s">
        <v>217</v>
      </c>
      <c r="AB46" s="85">
        <v>1</v>
      </c>
      <c r="AJ46" s="71" t="s">
        <v>150</v>
      </c>
      <c r="AK46" s="71" t="s">
        <v>151</v>
      </c>
    </row>
    <row r="47" spans="1:37">
      <c r="D47" s="130" t="s">
        <v>198</v>
      </c>
      <c r="E47" s="131"/>
      <c r="F47" s="132"/>
      <c r="G47" s="133"/>
      <c r="H47" s="133"/>
      <c r="I47" s="133"/>
      <c r="J47" s="133"/>
      <c r="K47" s="134"/>
      <c r="L47" s="134"/>
      <c r="M47" s="131"/>
      <c r="N47" s="131"/>
      <c r="O47" s="132"/>
      <c r="P47" s="132"/>
      <c r="Q47" s="131"/>
      <c r="R47" s="131"/>
      <c r="S47" s="131"/>
      <c r="T47" s="135"/>
      <c r="U47" s="135"/>
      <c r="V47" s="135" t="s">
        <v>0</v>
      </c>
      <c r="W47" s="131"/>
      <c r="X47" s="136"/>
    </row>
    <row r="48" spans="1:37">
      <c r="A48" s="80">
        <v>18</v>
      </c>
      <c r="B48" s="81" t="s">
        <v>153</v>
      </c>
      <c r="C48" s="82" t="s">
        <v>218</v>
      </c>
      <c r="D48" s="83" t="s">
        <v>219</v>
      </c>
      <c r="E48" s="84">
        <v>4.5599999999999996</v>
      </c>
      <c r="F48" s="85" t="s">
        <v>145</v>
      </c>
      <c r="K48" s="87">
        <v>1.7500000000000002E-2</v>
      </c>
      <c r="L48" s="87">
        <f>E48*K48</f>
        <v>7.9799999999999996E-2</v>
      </c>
      <c r="N48" s="84">
        <f>E48*M48</f>
        <v>0</v>
      </c>
      <c r="O48" s="85">
        <v>23</v>
      </c>
      <c r="P48" s="85" t="s">
        <v>146</v>
      </c>
      <c r="V48" s="88" t="s">
        <v>100</v>
      </c>
      <c r="X48" s="129" t="s">
        <v>218</v>
      </c>
      <c r="Y48" s="129" t="s">
        <v>218</v>
      </c>
      <c r="Z48" s="82" t="s">
        <v>220</v>
      </c>
      <c r="AA48" s="82" t="s">
        <v>146</v>
      </c>
      <c r="AB48" s="85">
        <v>8</v>
      </c>
      <c r="AJ48" s="71" t="s">
        <v>156</v>
      </c>
      <c r="AK48" s="71" t="s">
        <v>151</v>
      </c>
    </row>
    <row r="49" spans="4:23">
      <c r="D49" s="137" t="s">
        <v>221</v>
      </c>
      <c r="E49" s="138">
        <f>J49</f>
        <v>0</v>
      </c>
      <c r="H49" s="138"/>
      <c r="I49" s="138"/>
      <c r="J49" s="138"/>
      <c r="L49" s="139">
        <f>SUM(L45:L48)</f>
        <v>0.10218959999999999</v>
      </c>
      <c r="N49" s="140">
        <f>SUM(N45:N48)</f>
        <v>0</v>
      </c>
      <c r="W49" s="84">
        <f>SUM(W45:W48)</f>
        <v>3.32</v>
      </c>
    </row>
    <row r="51" spans="4:23">
      <c r="D51" s="137" t="s">
        <v>222</v>
      </c>
      <c r="E51" s="138">
        <f>J51</f>
        <v>0</v>
      </c>
      <c r="H51" s="138"/>
      <c r="I51" s="138"/>
      <c r="J51" s="138"/>
      <c r="L51" s="139">
        <f>+L17+L26+L43+L49</f>
        <v>1.8661092799999999</v>
      </c>
      <c r="N51" s="140">
        <f>+N17+N26+N43+N49</f>
        <v>0</v>
      </c>
      <c r="W51" s="84">
        <f>+W17+W26+W43+W49</f>
        <v>64.397999999999996</v>
      </c>
    </row>
    <row r="53" spans="4:23">
      <c r="D53" s="141" t="s">
        <v>223</v>
      </c>
      <c r="E53" s="138">
        <f>J53</f>
        <v>0</v>
      </c>
      <c r="H53" s="138"/>
      <c r="I53" s="138"/>
      <c r="J53" s="138"/>
      <c r="L53" s="139">
        <f>+L51</f>
        <v>1.8661092799999999</v>
      </c>
      <c r="N53" s="140">
        <f>+N51</f>
        <v>0</v>
      </c>
      <c r="W53" s="84">
        <f>+W51</f>
        <v>64.397999999999996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19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 t="s">
        <v>118</v>
      </c>
    </row>
    <row r="8" spans="1:30">
      <c r="A8" s="71" t="s">
        <v>119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141</v>
      </c>
      <c r="E12" s="73">
        <f>Prehlad!L17</f>
        <v>3.6935999999999997E-2</v>
      </c>
      <c r="F12" s="74">
        <f>Prehlad!N17</f>
        <v>0</v>
      </c>
      <c r="G12" s="74">
        <f>Prehlad!W17</f>
        <v>1.3220000000000001</v>
      </c>
    </row>
    <row r="13" spans="1:30">
      <c r="A13" s="71" t="s">
        <v>158</v>
      </c>
      <c r="E13" s="73">
        <f>Prehlad!L26</f>
        <v>0.27939999999999998</v>
      </c>
      <c r="F13" s="74">
        <f>Prehlad!N26</f>
        <v>0</v>
      </c>
      <c r="G13" s="74">
        <f>Prehlad!W26</f>
        <v>10.602</v>
      </c>
    </row>
    <row r="14" spans="1:30">
      <c r="A14" s="71" t="s">
        <v>177</v>
      </c>
      <c r="E14" s="73">
        <f>Prehlad!L43</f>
        <v>1.4475836799999999</v>
      </c>
      <c r="F14" s="74">
        <f>Prehlad!N43</f>
        <v>0</v>
      </c>
      <c r="G14" s="74">
        <f>Prehlad!W43</f>
        <v>49.153999999999996</v>
      </c>
    </row>
    <row r="15" spans="1:30">
      <c r="A15" s="71" t="s">
        <v>212</v>
      </c>
      <c r="E15" s="73">
        <f>Prehlad!L49</f>
        <v>0.10218959999999999</v>
      </c>
      <c r="F15" s="74">
        <f>Prehlad!N49</f>
        <v>0</v>
      </c>
      <c r="G15" s="74">
        <f>Prehlad!W49</f>
        <v>3.32</v>
      </c>
    </row>
    <row r="16" spans="1:30">
      <c r="A16" s="71" t="s">
        <v>222</v>
      </c>
      <c r="E16" s="73">
        <f>Prehlad!L51</f>
        <v>1.8661092799999999</v>
      </c>
      <c r="F16" s="74">
        <f>Prehlad!N51</f>
        <v>0</v>
      </c>
      <c r="G16" s="74">
        <f>Prehlad!W51</f>
        <v>64.397999999999996</v>
      </c>
    </row>
    <row r="19" spans="1:7">
      <c r="A19" s="71" t="s">
        <v>223</v>
      </c>
      <c r="E19" s="73">
        <f>Prehlad!L53</f>
        <v>1.8661092799999999</v>
      </c>
      <c r="F19" s="74">
        <f>Prehlad!N53</f>
        <v>0</v>
      </c>
      <c r="G19" s="74">
        <f>Prehlad!W53</f>
        <v>64.397999999999996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120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121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122</v>
      </c>
      <c r="C3" s="8"/>
      <c r="D3" s="8"/>
      <c r="E3" s="8"/>
      <c r="F3" s="8"/>
      <c r="G3" s="9" t="s">
        <v>123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 t="s">
        <v>118</v>
      </c>
      <c r="C4" s="11"/>
      <c r="D4" s="11"/>
      <c r="E4" s="11"/>
      <c r="F4" s="11"/>
      <c r="G4" s="12"/>
      <c r="H4" s="11"/>
      <c r="I4" s="11"/>
      <c r="J4" s="12" t="s">
        <v>75</v>
      </c>
      <c r="K4" s="11" t="s">
        <v>124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125</v>
      </c>
      <c r="I11" s="120"/>
      <c r="J11" s="31">
        <v>11</v>
      </c>
      <c r="K11" s="54" t="s">
        <v>128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126</v>
      </c>
      <c r="I12" s="122"/>
      <c r="J12" s="33">
        <v>12</v>
      </c>
      <c r="K12" s="56" t="s">
        <v>129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127</v>
      </c>
      <c r="I13" s="122"/>
      <c r="J13" s="33">
        <v>13</v>
      </c>
      <c r="K13" s="56" t="s">
        <v>130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131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132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133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134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135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2026-04-30T03:04:34Z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